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3" documentId="11_469170762219D27BA07DCB4E14EACA0C0CC0E525" xr6:coauthVersionLast="47" xr6:coauthVersionMax="47" xr10:uidLastSave="{02B076B0-A8CA-4556-BA47-D0C4E17D34E1}"/>
  <bookViews>
    <workbookView xWindow="-108" yWindow="-108" windowWidth="23256" windowHeight="14016" xr2:uid="{00000000-000D-0000-FFFF-FFFF00000000}"/>
  </bookViews>
  <sheets>
    <sheet name="Cover sheet" sheetId="1" r:id="rId1"/>
    <sheet name="PDSCH" sheetId="2" r:id="rId2"/>
    <sheet name="PDCCH" sheetId="4" r:id="rId3"/>
    <sheet name="PBCH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2" l="1"/>
  <c r="O29" i="2" s="1"/>
  <c r="M25" i="2"/>
  <c r="O25" i="2" s="1"/>
  <c r="O12" i="2"/>
  <c r="N12" i="2"/>
  <c r="M12" i="2"/>
  <c r="O7" i="2"/>
  <c r="N7" i="2"/>
  <c r="M7" i="2"/>
  <c r="M13" i="5"/>
  <c r="O13" i="5" s="1"/>
  <c r="M12" i="5"/>
  <c r="O12" i="5" s="1"/>
  <c r="K11" i="5"/>
  <c r="J11" i="5"/>
  <c r="H11" i="5"/>
  <c r="G11" i="5"/>
  <c r="F11" i="5"/>
  <c r="M17" i="4"/>
  <c r="O17" i="4" s="1"/>
  <c r="M16" i="4"/>
  <c r="O16" i="4" s="1"/>
  <c r="M15" i="4"/>
  <c r="O15" i="4" s="1"/>
  <c r="M14" i="4"/>
  <c r="O14" i="4" s="1"/>
  <c r="G13" i="4"/>
  <c r="H13" i="4"/>
  <c r="I13" i="4"/>
  <c r="J13" i="4"/>
  <c r="K13" i="4"/>
  <c r="F13" i="4"/>
  <c r="M23" i="2"/>
  <c r="O23" i="2" s="1"/>
  <c r="M24" i="2"/>
  <c r="O24" i="2" s="1"/>
  <c r="M26" i="2"/>
  <c r="O26" i="2" s="1"/>
  <c r="M27" i="2"/>
  <c r="O27" i="2" s="1"/>
  <c r="M28" i="2"/>
  <c r="O28" i="2" s="1"/>
  <c r="M30" i="2"/>
  <c r="O30" i="2" s="1"/>
  <c r="M31" i="2"/>
  <c r="O31" i="2" s="1"/>
  <c r="M32" i="2"/>
  <c r="O32" i="2" s="1"/>
  <c r="M33" i="2"/>
  <c r="O33" i="2" s="1"/>
  <c r="M34" i="2"/>
  <c r="O34" i="2" s="1"/>
  <c r="M22" i="2"/>
  <c r="O22" i="2" s="1"/>
  <c r="K21" i="2"/>
  <c r="J21" i="2"/>
  <c r="I21" i="2"/>
  <c r="H21" i="2"/>
  <c r="G21" i="2"/>
  <c r="F21" i="2"/>
  <c r="O15" i="2"/>
  <c r="N15" i="2"/>
  <c r="M15" i="2"/>
  <c r="O5" i="5" l="1"/>
  <c r="M5" i="5"/>
  <c r="N5" i="5"/>
  <c r="O4" i="5"/>
  <c r="M4" i="5"/>
  <c r="N4" i="5"/>
  <c r="O7" i="4"/>
  <c r="M7" i="4"/>
  <c r="N7" i="4"/>
  <c r="O6" i="4"/>
  <c r="M6" i="4"/>
  <c r="N6" i="4"/>
  <c r="O5" i="4"/>
  <c r="M5" i="4"/>
  <c r="N5" i="4"/>
  <c r="O4" i="4"/>
  <c r="M4" i="4"/>
  <c r="N4" i="4"/>
  <c r="O16" i="2"/>
  <c r="M16" i="2"/>
  <c r="N16" i="2"/>
  <c r="O14" i="2"/>
  <c r="M14" i="2"/>
  <c r="N14" i="2"/>
  <c r="N5" i="2" l="1"/>
  <c r="N6" i="2"/>
  <c r="N8" i="2"/>
  <c r="N9" i="2"/>
  <c r="N10" i="2"/>
  <c r="N11" i="2"/>
  <c r="N13" i="2"/>
  <c r="N4" i="2"/>
  <c r="O13" i="2" l="1"/>
  <c r="M13" i="2"/>
  <c r="O11" i="2"/>
  <c r="M11" i="2"/>
  <c r="O10" i="2"/>
  <c r="M10" i="2"/>
  <c r="O9" i="2"/>
  <c r="M9" i="2"/>
  <c r="O8" i="2"/>
  <c r="M8" i="2"/>
  <c r="O6" i="2"/>
  <c r="M6" i="2"/>
  <c r="O4" i="2" l="1"/>
  <c r="O5" i="2"/>
  <c r="M4" i="2" l="1"/>
  <c r="M5" i="2"/>
</calcChain>
</file>

<file path=xl/sharedStrings.xml><?xml version="1.0" encoding="utf-8"?>
<sst xmlns="http://schemas.openxmlformats.org/spreadsheetml/2006/main" count="245" uniqueCount="72">
  <si>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</si>
  <si>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</si>
  <si>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</si>
  <si>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</si>
  <si>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</si>
  <si>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</si>
  <si>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</si>
  <si>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</si>
  <si>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</si>
  <si>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</si>
  <si>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</si>
  <si>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</si>
  <si>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</si>
  <si>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Company 7</t>
  </si>
  <si>
    <t>Huawei, HiSilicon</t>
  </si>
  <si>
    <t>Apple</t>
  </si>
  <si>
    <t>Revision history</t>
  </si>
  <si>
    <t>Channel model</t>
  </si>
  <si>
    <t>MCS and rank</t>
  </si>
  <si>
    <t>TDLA30-10</t>
  </si>
  <si>
    <t>Antenna configuration</t>
  </si>
  <si>
    <t>MediaTek</t>
  </si>
  <si>
    <t>Qualcomm</t>
  </si>
  <si>
    <t>QPSK 1/3, Rank 1</t>
  </si>
  <si>
    <t>TDLB100-400</t>
  </si>
  <si>
    <t>2x1 Low</t>
  </si>
  <si>
    <t>16QAM 0.48, Rank 1</t>
  </si>
  <si>
    <t>TDLC300-100</t>
  </si>
  <si>
    <t>64QAM 0.5, Rank 1</t>
  </si>
  <si>
    <t>2x2 Low</t>
  </si>
  <si>
    <t xml:space="preserve">TDD 20MHz/30kHz </t>
  </si>
  <si>
    <t>FDD 10MHz/15kHz</t>
  </si>
  <si>
    <t>Duplex CBW/SCS</t>
  </si>
  <si>
    <t>Aggregation level</t>
  </si>
  <si>
    <t>AL4</t>
  </si>
  <si>
    <t>AL8</t>
  </si>
  <si>
    <t>1x1</t>
  </si>
  <si>
    <t>1x2 Low</t>
  </si>
  <si>
    <t>SS/PBCH block index</t>
  </si>
  <si>
    <t>Unknown</t>
  </si>
  <si>
    <t>Simulation results for alignment (1% Pm-bch)</t>
  </si>
  <si>
    <t>Simulation results for alignment (1% Pm-dsg)</t>
  </si>
  <si>
    <t>Simulation results for alignment (70% of max Tput)</t>
  </si>
  <si>
    <t>64QAM 0.5, Rank 2</t>
  </si>
  <si>
    <t>Nokia, Nokia Shanghai Bell</t>
  </si>
  <si>
    <t>Summary of simulation results for RedCap</t>
  </si>
  <si>
    <t>R4-2209055: Noted in RAN4#103-e</t>
  </si>
  <si>
    <t>256QAM 0.82, Rank 1</t>
  </si>
  <si>
    <t>Simulation results with impairments (70% of max Tput)</t>
  </si>
  <si>
    <t>Margin</t>
  </si>
  <si>
    <t>Requirements</t>
  </si>
  <si>
    <t>Cf. 0.5dB for QPSK/16QAM and 0.8dB for 64QAM/256QAM, 1dB for 1024QAM</t>
  </si>
  <si>
    <t>Simulation results with impairments (1% Pm-dsg)</t>
  </si>
  <si>
    <t>Simulation results with impairments (1% Pm-bch)</t>
  </si>
  <si>
    <t>R4-2212892</t>
  </si>
  <si>
    <t>R4-2213904</t>
  </si>
  <si>
    <t>R4-2211832</t>
  </si>
  <si>
    <t>R4-2212893</t>
  </si>
  <si>
    <t>R4-2213791</t>
  </si>
  <si>
    <t>R4-2213926</t>
  </si>
  <si>
    <t>256QAM MCS20, Rank 1</t>
  </si>
  <si>
    <t>R4-2212889: Noted in RAN4#104-e</t>
  </si>
  <si>
    <t>R4-2216234</t>
  </si>
  <si>
    <t>4.6.5.1.1</t>
  </si>
  <si>
    <t>3GPP TSG-RAN WG4 meeting #104bis-e
Electronic Meeting, 10 October – 19 October, 2022</t>
  </si>
  <si>
    <t>R4-2211831
R4-2215625</t>
  </si>
  <si>
    <t>R4-2216221</t>
  </si>
  <si>
    <t>R4-2216176</t>
  </si>
  <si>
    <t>R4-2216222</t>
  </si>
  <si>
    <t>R4-2216223</t>
  </si>
  <si>
    <t>R4-2213790
R4-2216027</t>
  </si>
  <si>
    <t>R4-2216175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</si>
</sst>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Fill="1" applyBorder="1"/>
    <xf numFmtId="0" fontId="0" fillId="3" borderId="2" xfId="0" applyFill="1" applyBorder="1"/>
    <xf numFmtId="164" fontId="0" fillId="3" borderId="2" xfId="0" applyNumberFormat="1" applyFill="1" applyBorder="1"/>
    <xf numFmtId="0" fontId="0" fillId="0" borderId="6" xfId="0" applyBorder="1"/>
    <xf numFmtId="164" fontId="0" fillId="0" borderId="0" xfId="0" applyNumberFormat="1"/>
    <xf numFmtId="0" fontId="0" fillId="0" borderId="2" xfId="0" applyFill="1" applyBorder="1"/>
    <xf numFmtId="0" fontId="0" fillId="4" borderId="1" xfId="0" applyFill="1" applyBorder="1"/>
    <xf numFmtId="164" fontId="0" fillId="4" borderId="1" xfId="0" applyNumberFormat="1" applyFill="1" applyBorder="1"/>
    <xf numFmtId="164" fontId="5" fillId="3" borderId="2" xfId="0" applyNumberFormat="1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3.6640625" customWidth="1"/>
    <col min="2" max="2" width="105.6640625" customWidth="1"/>
  </cols>
  <sheetData>
    <row r="1" spans="1:2" ht="31.5" customHeight="1">
      <c r="A1" s="6" t="s">
        <v>64</v>
      </c>
    </row>
    <row r="3" spans="1:2">
      <c r="A3" t="s">
        <v>0</v>
      </c>
      <c r="B3" s="10" t="s">
        <v>62</v>
      </c>
    </row>
    <row r="4" spans="1:2">
      <c r="A4" t="s">
        <v>1</v>
      </c>
      <c r="B4" s="10" t="s">
        <v>63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45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16</v>
      </c>
      <c r="B11" s="10" t="s">
        <v>46</v>
      </c>
    </row>
    <row r="12" spans="1:2">
      <c r="B12" s="10" t="s">
        <v>61</v>
      </c>
    </row>
    <row r="13" spans="1:2">
      <c r="B13" s="10"/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zoomScaleNormal="100" workbookViewId="0"/>
  </sheetViews>
  <sheetFormatPr defaultColWidth="8.6640625" defaultRowHeight="14.4"/>
  <cols>
    <col min="1" max="1" width="18.109375" customWidth="1"/>
    <col min="2" max="2" width="15" customWidth="1"/>
    <col min="3" max="3" width="20.6640625" bestFit="1" customWidth="1"/>
    <col min="4" max="5" width="15.33203125" customWidth="1"/>
    <col min="6" max="18" width="12.6640625" customWidth="1"/>
  </cols>
  <sheetData>
    <row r="1" spans="1:15">
      <c r="A1" s="5" t="s">
        <v>42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32</v>
      </c>
      <c r="B3" s="8" t="s">
        <v>20</v>
      </c>
      <c r="C3" s="1" t="s">
        <v>18</v>
      </c>
      <c r="D3" s="1" t="s">
        <v>17</v>
      </c>
      <c r="E3" s="1" t="s">
        <v>9</v>
      </c>
      <c r="F3" s="12" t="s">
        <v>54</v>
      </c>
      <c r="G3" s="11" t="s">
        <v>65</v>
      </c>
      <c r="H3" s="11" t="s">
        <v>66</v>
      </c>
      <c r="I3" s="11" t="s">
        <v>55</v>
      </c>
      <c r="J3" s="11" t="s">
        <v>70</v>
      </c>
      <c r="K3" s="11" t="s">
        <v>71</v>
      </c>
      <c r="L3" s="3"/>
      <c r="M3" s="2"/>
      <c r="N3" s="9"/>
      <c r="O3" s="2"/>
    </row>
    <row r="4" spans="1:15">
      <c r="A4" s="28" t="s">
        <v>31</v>
      </c>
      <c r="B4" s="16" t="s">
        <v>25</v>
      </c>
      <c r="C4" s="15" t="s">
        <v>23</v>
      </c>
      <c r="D4" s="1" t="s">
        <v>24</v>
      </c>
      <c r="E4" s="1"/>
      <c r="F4" s="13">
        <v>1</v>
      </c>
      <c r="G4" s="13">
        <v>2.61</v>
      </c>
      <c r="H4" s="13">
        <v>0.8</v>
      </c>
      <c r="I4" s="13">
        <v>1.3</v>
      </c>
      <c r="J4" s="13">
        <v>0.8</v>
      </c>
      <c r="K4" s="13">
        <v>1</v>
      </c>
      <c r="L4" s="14"/>
      <c r="M4" s="4">
        <f t="shared" ref="M4:M16" si="0">MAX(F4:L4)-MIN(F4:L4)</f>
        <v>1.8099999999999998</v>
      </c>
      <c r="N4" s="7">
        <f>_xlfn.STDEV.S(F4:L4)</f>
        <v>0.69022943045531382</v>
      </c>
      <c r="O4" s="4">
        <f t="shared" ref="O4:O13" si="1">AVERAGE(F4:L4)</f>
        <v>1.2516666666666667</v>
      </c>
    </row>
    <row r="5" spans="1:15">
      <c r="A5" s="29"/>
      <c r="B5" s="17"/>
      <c r="C5" s="15" t="s">
        <v>26</v>
      </c>
      <c r="D5" s="1" t="s">
        <v>27</v>
      </c>
      <c r="E5" s="1"/>
      <c r="F5" s="13">
        <v>9.1</v>
      </c>
      <c r="G5" s="13">
        <v>10.8</v>
      </c>
      <c r="H5" s="13">
        <v>9.1999999999999993</v>
      </c>
      <c r="I5" s="13">
        <v>10</v>
      </c>
      <c r="J5" s="13">
        <v>9.3000000000000007</v>
      </c>
      <c r="K5" s="13">
        <v>9.6</v>
      </c>
      <c r="L5" s="14"/>
      <c r="M5" s="4">
        <f t="shared" si="0"/>
        <v>1.7000000000000011</v>
      </c>
      <c r="N5" s="7">
        <f t="shared" ref="N5:N13" si="2">_xlfn.STDEV.S(F5:L5)</f>
        <v>0.64394616752230704</v>
      </c>
      <c r="O5" s="4">
        <f t="shared" si="1"/>
        <v>9.6666666666666661</v>
      </c>
    </row>
    <row r="6" spans="1:15">
      <c r="A6" s="29"/>
      <c r="B6" s="17"/>
      <c r="C6" s="15" t="s">
        <v>28</v>
      </c>
      <c r="D6" s="1" t="s">
        <v>19</v>
      </c>
      <c r="E6" s="1"/>
      <c r="F6" s="13">
        <v>13.6</v>
      </c>
      <c r="G6" s="13">
        <v>13.2</v>
      </c>
      <c r="H6" s="13">
        <v>13.9</v>
      </c>
      <c r="I6" s="13">
        <v>14.2</v>
      </c>
      <c r="J6" s="13">
        <v>13.4</v>
      </c>
      <c r="K6" s="13">
        <v>13.8</v>
      </c>
      <c r="L6" s="14"/>
      <c r="M6" s="4">
        <f t="shared" si="0"/>
        <v>1</v>
      </c>
      <c r="N6" s="7">
        <f t="shared" si="2"/>
        <v>0.36009258068817068</v>
      </c>
      <c r="O6" s="4">
        <f t="shared" si="1"/>
        <v>13.683333333333332</v>
      </c>
    </row>
    <row r="7" spans="1:15">
      <c r="A7" s="29"/>
      <c r="B7" s="18"/>
      <c r="C7" s="22" t="s">
        <v>60</v>
      </c>
      <c r="D7" s="22" t="s">
        <v>19</v>
      </c>
      <c r="E7" s="15"/>
      <c r="F7" s="1">
        <v>21.8</v>
      </c>
      <c r="G7" s="19">
        <v>23.8</v>
      </c>
      <c r="H7" s="19">
        <v>21.9</v>
      </c>
      <c r="I7" s="19">
        <v>22.7</v>
      </c>
      <c r="J7" s="19">
        <v>21.7</v>
      </c>
      <c r="K7" s="19">
        <v>22.7</v>
      </c>
      <c r="L7" s="1"/>
      <c r="M7" s="4">
        <f>MAX(F7:L7)-MIN(F7:L7)</f>
        <v>2.1000000000000014</v>
      </c>
      <c r="N7" s="7">
        <f>_xlfn.STDEV.S(F7:L7)</f>
        <v>0.80415587212098827</v>
      </c>
      <c r="O7" s="4">
        <f>AVERAGE(F7:L7)</f>
        <v>22.433333333333334</v>
      </c>
    </row>
    <row r="8" spans="1:15">
      <c r="A8" s="30"/>
      <c r="B8" s="1" t="s">
        <v>29</v>
      </c>
      <c r="C8" s="15" t="s">
        <v>26</v>
      </c>
      <c r="D8" s="1" t="s">
        <v>27</v>
      </c>
      <c r="E8" s="1"/>
      <c r="F8" s="13">
        <v>5.0999999999999996</v>
      </c>
      <c r="G8" s="13">
        <v>6.6</v>
      </c>
      <c r="H8" s="13">
        <v>5</v>
      </c>
      <c r="I8" s="13">
        <v>5.9</v>
      </c>
      <c r="J8" s="13">
        <v>5.3</v>
      </c>
      <c r="K8" s="13">
        <v>5.6</v>
      </c>
      <c r="L8" s="14"/>
      <c r="M8" s="4">
        <f t="shared" si="0"/>
        <v>1.5999999999999996</v>
      </c>
      <c r="N8" s="7">
        <f t="shared" si="2"/>
        <v>0.5980523945831725</v>
      </c>
      <c r="O8" s="4">
        <f t="shared" si="1"/>
        <v>5.583333333333333</v>
      </c>
    </row>
    <row r="9" spans="1:15">
      <c r="A9" s="29" t="s">
        <v>30</v>
      </c>
      <c r="B9" s="16" t="s">
        <v>25</v>
      </c>
      <c r="C9" s="15" t="s">
        <v>23</v>
      </c>
      <c r="D9" s="1" t="s">
        <v>24</v>
      </c>
      <c r="E9" s="1"/>
      <c r="F9" s="1">
        <v>0.7</v>
      </c>
      <c r="G9" s="19">
        <v>2.6</v>
      </c>
      <c r="H9" s="19">
        <v>0.8</v>
      </c>
      <c r="I9" s="19">
        <v>1.4</v>
      </c>
      <c r="J9" s="19">
        <v>1.2</v>
      </c>
      <c r="K9" s="19">
        <v>1.2</v>
      </c>
      <c r="L9" s="1"/>
      <c r="M9" s="4">
        <f t="shared" si="0"/>
        <v>1.9000000000000001</v>
      </c>
      <c r="N9" s="7">
        <f t="shared" si="2"/>
        <v>0.68239773348588018</v>
      </c>
      <c r="O9" s="4">
        <f t="shared" si="1"/>
        <v>1.3166666666666667</v>
      </c>
    </row>
    <row r="10" spans="1:15">
      <c r="A10" s="29"/>
      <c r="B10" s="17"/>
      <c r="C10" s="15" t="s">
        <v>26</v>
      </c>
      <c r="D10" s="1" t="s">
        <v>27</v>
      </c>
      <c r="E10" s="1"/>
      <c r="F10" s="1">
        <v>9.1999999999999993</v>
      </c>
      <c r="G10" s="19">
        <v>10.8</v>
      </c>
      <c r="H10" s="19">
        <v>9.8000000000000007</v>
      </c>
      <c r="I10" s="19">
        <v>10.1</v>
      </c>
      <c r="J10" s="19">
        <v>9.3000000000000007</v>
      </c>
      <c r="K10" s="19">
        <v>9.9</v>
      </c>
      <c r="L10" s="1"/>
      <c r="M10" s="4">
        <f t="shared" si="0"/>
        <v>1.6000000000000014</v>
      </c>
      <c r="N10" s="7">
        <f t="shared" si="2"/>
        <v>0.58223706512038576</v>
      </c>
      <c r="O10" s="4">
        <f t="shared" si="1"/>
        <v>9.85</v>
      </c>
    </row>
    <row r="11" spans="1:15">
      <c r="A11" s="29"/>
      <c r="B11" s="17"/>
      <c r="C11" s="15" t="s">
        <v>28</v>
      </c>
      <c r="D11" s="1" t="s">
        <v>19</v>
      </c>
      <c r="E11" s="1"/>
      <c r="F11" s="1">
        <v>13.8</v>
      </c>
      <c r="G11" s="19">
        <v>15.8</v>
      </c>
      <c r="H11" s="19">
        <v>13.8</v>
      </c>
      <c r="I11" s="19">
        <v>14.4</v>
      </c>
      <c r="J11" s="19">
        <v>13.9</v>
      </c>
      <c r="K11" s="19">
        <v>14.1</v>
      </c>
      <c r="L11" s="1"/>
      <c r="M11" s="4">
        <f t="shared" si="0"/>
        <v>2</v>
      </c>
      <c r="N11" s="7">
        <f t="shared" si="2"/>
        <v>0.76941536246685382</v>
      </c>
      <c r="O11" s="4">
        <f t="shared" si="1"/>
        <v>14.299999999999999</v>
      </c>
    </row>
    <row r="12" spans="1:15">
      <c r="A12" s="29"/>
      <c r="B12" s="18"/>
      <c r="C12" s="22" t="s">
        <v>60</v>
      </c>
      <c r="D12" s="22" t="s">
        <v>19</v>
      </c>
      <c r="E12" s="15"/>
      <c r="F12" s="1">
        <v>21.8</v>
      </c>
      <c r="G12" s="19">
        <v>24.2</v>
      </c>
      <c r="H12" s="19">
        <v>21.8</v>
      </c>
      <c r="I12" s="19">
        <v>22.9</v>
      </c>
      <c r="J12" s="19">
        <v>21.9</v>
      </c>
      <c r="K12" s="19">
        <v>23.4</v>
      </c>
      <c r="L12" s="1"/>
      <c r="M12" s="4">
        <f t="shared" ref="M12" si="3">MAX(F12:L12)-MIN(F12:L12)</f>
        <v>2.3999999999999986</v>
      </c>
      <c r="N12" s="7">
        <f t="shared" ref="N12" si="4">_xlfn.STDEV.S(F12:L12)</f>
        <v>1.0033277962194935</v>
      </c>
      <c r="O12" s="4">
        <f t="shared" ref="O12" si="5">AVERAGE(F12:L12)</f>
        <v>22.666666666666668</v>
      </c>
    </row>
    <row r="13" spans="1:15">
      <c r="A13" s="29"/>
      <c r="B13" s="16" t="s">
        <v>29</v>
      </c>
      <c r="C13" s="15" t="s">
        <v>23</v>
      </c>
      <c r="D13" s="1" t="s">
        <v>24</v>
      </c>
      <c r="E13" s="1"/>
      <c r="F13" s="1">
        <v>-2.8</v>
      </c>
      <c r="G13" s="19">
        <v>-1.3</v>
      </c>
      <c r="H13" s="19">
        <v>-2.6</v>
      </c>
      <c r="I13" s="19">
        <v>-2.2000000000000002</v>
      </c>
      <c r="J13" s="19">
        <v>-2.5</v>
      </c>
      <c r="K13" s="19">
        <v>-2.2999999999999998</v>
      </c>
      <c r="L13" s="1"/>
      <c r="M13" s="4">
        <f t="shared" si="0"/>
        <v>1.4999999999999998</v>
      </c>
      <c r="N13" s="7">
        <f t="shared" si="2"/>
        <v>0.52694085689635772</v>
      </c>
      <c r="O13" s="4">
        <f t="shared" si="1"/>
        <v>-2.2833333333333332</v>
      </c>
    </row>
    <row r="14" spans="1:15">
      <c r="A14" s="29"/>
      <c r="B14" s="17"/>
      <c r="C14" s="15" t="s">
        <v>26</v>
      </c>
      <c r="D14" s="1" t="s">
        <v>27</v>
      </c>
      <c r="E14" s="1"/>
      <c r="F14" s="1">
        <v>4.9000000000000004</v>
      </c>
      <c r="G14" s="19">
        <v>6.7</v>
      </c>
      <c r="H14" s="19">
        <v>4.9000000000000004</v>
      </c>
      <c r="I14" s="19">
        <v>5.9</v>
      </c>
      <c r="J14" s="19">
        <v>5.4</v>
      </c>
      <c r="K14" s="19">
        <v>5.8</v>
      </c>
      <c r="L14" s="1"/>
      <c r="M14" s="4">
        <f t="shared" si="0"/>
        <v>1.7999999999999998</v>
      </c>
      <c r="N14" s="7">
        <f t="shared" ref="N14:N16" si="6">_xlfn.STDEV.S(F14:L14)</f>
        <v>0.68702256149272112</v>
      </c>
      <c r="O14" s="4">
        <f t="shared" ref="O14:O16" si="7">AVERAGE(F14:L14)</f>
        <v>5.5999999999999988</v>
      </c>
    </row>
    <row r="15" spans="1:15">
      <c r="A15" s="29"/>
      <c r="B15" s="17"/>
      <c r="C15" s="15" t="s">
        <v>43</v>
      </c>
      <c r="D15" s="1" t="s">
        <v>19</v>
      </c>
      <c r="E15" s="1"/>
      <c r="F15" s="1">
        <v>16.5</v>
      </c>
      <c r="G15" s="19">
        <v>18.3</v>
      </c>
      <c r="H15" s="19">
        <v>18.2</v>
      </c>
      <c r="I15" s="19">
        <v>17.3</v>
      </c>
      <c r="J15" s="19">
        <v>16.2</v>
      </c>
      <c r="K15" s="19">
        <v>17.399999999999999</v>
      </c>
      <c r="L15" s="1"/>
      <c r="M15" s="4">
        <f t="shared" ref="M15" si="8">MAX(F15:L15)-MIN(F15:L15)</f>
        <v>2.1000000000000014</v>
      </c>
      <c r="N15" s="7">
        <f t="shared" ref="N15" si="9">_xlfn.STDEV.S(F15:L15)</f>
        <v>0.85654344120229364</v>
      </c>
      <c r="O15" s="4">
        <f t="shared" ref="O15" si="10">AVERAGE(F15:L15)</f>
        <v>17.316666666666666</v>
      </c>
    </row>
    <row r="16" spans="1:15">
      <c r="A16" s="30"/>
      <c r="B16" s="18"/>
      <c r="C16" s="15" t="s">
        <v>47</v>
      </c>
      <c r="D16" s="1" t="s">
        <v>19</v>
      </c>
      <c r="E16" s="1"/>
      <c r="F16" s="19">
        <v>21.2</v>
      </c>
      <c r="G16" s="19">
        <v>23.7</v>
      </c>
      <c r="H16" s="19">
        <v>21.4</v>
      </c>
      <c r="I16" s="19">
        <v>23.2</v>
      </c>
      <c r="J16" s="19">
        <v>22.4</v>
      </c>
      <c r="K16" s="19">
        <v>22.8</v>
      </c>
      <c r="L16" s="1"/>
      <c r="M16" s="4">
        <f t="shared" si="0"/>
        <v>2.5</v>
      </c>
      <c r="N16" s="7">
        <f t="shared" si="6"/>
        <v>0.99146356463563523</v>
      </c>
      <c r="O16" s="4">
        <f t="shared" si="7"/>
        <v>22.450000000000003</v>
      </c>
    </row>
    <row r="17" spans="1:17">
      <c r="G17" s="10"/>
      <c r="H17" s="10"/>
      <c r="I17" s="10"/>
      <c r="J17" s="10"/>
      <c r="K17" s="10"/>
    </row>
    <row r="18" spans="1:17">
      <c r="G18" s="10"/>
      <c r="H18" s="10"/>
      <c r="I18" s="10"/>
      <c r="J18" s="10"/>
      <c r="K18" s="10"/>
    </row>
    <row r="19" spans="1:17">
      <c r="A19" s="5" t="s">
        <v>48</v>
      </c>
      <c r="C19" s="5"/>
      <c r="D19" s="5"/>
      <c r="E19" s="5"/>
      <c r="G19" s="10"/>
      <c r="H19" s="10"/>
      <c r="I19" s="10"/>
      <c r="J19" s="10"/>
      <c r="K19" s="10"/>
    </row>
    <row r="20" spans="1:17" ht="28.8">
      <c r="A20" s="1"/>
      <c r="B20" s="1"/>
      <c r="C20" s="1"/>
      <c r="D20" s="1"/>
      <c r="E20" s="1" t="s">
        <v>8</v>
      </c>
      <c r="F20" s="11" t="s">
        <v>7</v>
      </c>
      <c r="G20" s="11" t="s">
        <v>15</v>
      </c>
      <c r="H20" s="11" t="s">
        <v>44</v>
      </c>
      <c r="I20" s="11" t="s">
        <v>21</v>
      </c>
      <c r="J20" s="11" t="s">
        <v>14</v>
      </c>
      <c r="K20" s="11" t="s">
        <v>22</v>
      </c>
      <c r="L20" s="11" t="s">
        <v>13</v>
      </c>
      <c r="M20" s="2" t="s">
        <v>12</v>
      </c>
      <c r="N20" s="2" t="s">
        <v>49</v>
      </c>
      <c r="O20" s="2" t="s">
        <v>50</v>
      </c>
    </row>
    <row r="21" spans="1:17" ht="28.8">
      <c r="A21" s="8" t="s">
        <v>32</v>
      </c>
      <c r="B21" s="8" t="s">
        <v>20</v>
      </c>
      <c r="C21" s="1" t="s">
        <v>18</v>
      </c>
      <c r="D21" s="1" t="s">
        <v>17</v>
      </c>
      <c r="E21" s="1" t="s">
        <v>9</v>
      </c>
      <c r="F21" s="12" t="str">
        <f t="shared" ref="F21:K21" si="11">F3</f>
        <v>R4-2212892</v>
      </c>
      <c r="G21" s="12" t="str">
        <f t="shared" si="11"/>
        <v>R4-2211831
R4-2215625</v>
      </c>
      <c r="H21" s="12" t="str">
        <f t="shared" si="11"/>
        <v>R4-2216221</v>
      </c>
      <c r="I21" s="12" t="str">
        <f t="shared" si="11"/>
        <v>R4-2213904</v>
      </c>
      <c r="J21" s="12" t="str">
        <f t="shared" si="11"/>
        <v>R4-2213790
R4-2216027</v>
      </c>
      <c r="K21" s="12" t="str">
        <f t="shared" si="11"/>
        <v>R4-2216175</v>
      </c>
      <c r="L21" s="3"/>
      <c r="M21" s="2"/>
      <c r="N21" s="20"/>
      <c r="O21" s="25"/>
    </row>
    <row r="22" spans="1:17">
      <c r="A22" s="28" t="s">
        <v>31</v>
      </c>
      <c r="B22" s="31" t="s">
        <v>25</v>
      </c>
      <c r="C22" s="24" t="s">
        <v>23</v>
      </c>
      <c r="D22" s="19" t="s">
        <v>24</v>
      </c>
      <c r="E22" s="19"/>
      <c r="F22" s="13">
        <v>3</v>
      </c>
      <c r="G22" s="13">
        <v>4.55</v>
      </c>
      <c r="H22" s="13">
        <v>3.3</v>
      </c>
      <c r="I22" s="13">
        <v>3.3</v>
      </c>
      <c r="J22" s="13">
        <v>2.2999999999999998</v>
      </c>
      <c r="K22" s="13">
        <v>3</v>
      </c>
      <c r="L22" s="14"/>
      <c r="M22" s="4">
        <f>AVERAGE(F22:L22)</f>
        <v>3.2416666666666667</v>
      </c>
      <c r="N22" s="21">
        <v>0.5</v>
      </c>
      <c r="O22" s="26">
        <f>M22+N22</f>
        <v>3.7416666666666667</v>
      </c>
      <c r="Q22" s="23"/>
    </row>
    <row r="23" spans="1:17">
      <c r="A23" s="29"/>
      <c r="B23" s="32"/>
      <c r="C23" s="24" t="s">
        <v>26</v>
      </c>
      <c r="D23" s="19" t="s">
        <v>27</v>
      </c>
      <c r="E23" s="19"/>
      <c r="F23" s="13">
        <v>11.1</v>
      </c>
      <c r="G23" s="13">
        <v>12.8</v>
      </c>
      <c r="H23" s="13">
        <v>11.7</v>
      </c>
      <c r="I23" s="13">
        <v>12</v>
      </c>
      <c r="J23" s="13">
        <v>10.8</v>
      </c>
      <c r="K23" s="13">
        <v>11.6</v>
      </c>
      <c r="L23" s="14"/>
      <c r="M23" s="4">
        <f t="shared" ref="M23:M34" si="12">AVERAGE(F23:L23)</f>
        <v>11.666666666666664</v>
      </c>
      <c r="N23" s="21">
        <v>0.5</v>
      </c>
      <c r="O23" s="26">
        <f t="shared" ref="O23:O34" si="13">M23+N23</f>
        <v>12.166666666666664</v>
      </c>
      <c r="Q23" s="23"/>
    </row>
    <row r="24" spans="1:17">
      <c r="A24" s="29"/>
      <c r="B24" s="32"/>
      <c r="C24" s="24" t="s">
        <v>28</v>
      </c>
      <c r="D24" s="19" t="s">
        <v>19</v>
      </c>
      <c r="E24" s="19"/>
      <c r="F24" s="13">
        <v>15.6</v>
      </c>
      <c r="G24" s="13">
        <v>15.3</v>
      </c>
      <c r="H24" s="13">
        <v>16.399999999999999</v>
      </c>
      <c r="I24" s="13">
        <v>16.2</v>
      </c>
      <c r="J24" s="13">
        <v>14.9</v>
      </c>
      <c r="K24" s="13">
        <v>15.8</v>
      </c>
      <c r="L24" s="14"/>
      <c r="M24" s="4">
        <f t="shared" si="12"/>
        <v>15.700000000000001</v>
      </c>
      <c r="N24" s="27">
        <v>0.8</v>
      </c>
      <c r="O24" s="26">
        <f t="shared" si="13"/>
        <v>16.5</v>
      </c>
      <c r="Q24" s="23"/>
    </row>
    <row r="25" spans="1:17">
      <c r="A25" s="29"/>
      <c r="B25" s="33"/>
      <c r="C25" s="24" t="s">
        <v>60</v>
      </c>
      <c r="D25" s="19" t="s">
        <v>19</v>
      </c>
      <c r="E25" s="19"/>
      <c r="F25" s="13">
        <v>23.8</v>
      </c>
      <c r="G25" s="13">
        <v>25.8</v>
      </c>
      <c r="H25" s="13">
        <v>24.4</v>
      </c>
      <c r="I25" s="13">
        <v>24.7</v>
      </c>
      <c r="J25" s="13">
        <v>23.7</v>
      </c>
      <c r="K25" s="13">
        <v>24.7</v>
      </c>
      <c r="L25" s="14"/>
      <c r="M25" s="4">
        <f t="shared" ref="M25" si="14">AVERAGE(F25:L25)</f>
        <v>24.516666666666666</v>
      </c>
      <c r="N25" s="27">
        <v>0.8</v>
      </c>
      <c r="O25" s="26">
        <f t="shared" ref="O25" si="15">M25+N25</f>
        <v>25.316666666666666</v>
      </c>
      <c r="Q25" s="23"/>
    </row>
    <row r="26" spans="1:17">
      <c r="A26" s="29"/>
      <c r="B26" s="19" t="s">
        <v>29</v>
      </c>
      <c r="C26" s="24" t="s">
        <v>26</v>
      </c>
      <c r="D26" s="19" t="s">
        <v>27</v>
      </c>
      <c r="E26" s="19"/>
      <c r="F26" s="13">
        <v>7.1</v>
      </c>
      <c r="G26" s="13">
        <v>8.5</v>
      </c>
      <c r="H26" s="13">
        <v>7.5</v>
      </c>
      <c r="I26" s="13">
        <v>7.9</v>
      </c>
      <c r="J26" s="13">
        <v>6.8</v>
      </c>
      <c r="K26" s="13">
        <v>7.6</v>
      </c>
      <c r="L26" s="14"/>
      <c r="M26" s="4">
        <f t="shared" si="12"/>
        <v>7.5666666666666664</v>
      </c>
      <c r="N26" s="21">
        <v>0.5</v>
      </c>
      <c r="O26" s="26">
        <f t="shared" si="13"/>
        <v>8.0666666666666664</v>
      </c>
      <c r="Q26" s="23"/>
    </row>
    <row r="27" spans="1:17">
      <c r="A27" s="28" t="s">
        <v>30</v>
      </c>
      <c r="B27" s="31" t="s">
        <v>25</v>
      </c>
      <c r="C27" s="24" t="s">
        <v>23</v>
      </c>
      <c r="D27" s="19" t="s">
        <v>24</v>
      </c>
      <c r="E27" s="19"/>
      <c r="F27" s="19">
        <v>2.7</v>
      </c>
      <c r="G27" s="19">
        <v>4.7</v>
      </c>
      <c r="H27" s="19">
        <v>3.3</v>
      </c>
      <c r="I27" s="19">
        <v>3.4</v>
      </c>
      <c r="J27" s="19">
        <v>2.7</v>
      </c>
      <c r="K27" s="19">
        <v>3.2</v>
      </c>
      <c r="L27" s="1"/>
      <c r="M27" s="4">
        <f t="shared" si="12"/>
        <v>3.3333333333333335</v>
      </c>
      <c r="N27" s="21">
        <v>0.5</v>
      </c>
      <c r="O27" s="26">
        <f t="shared" si="13"/>
        <v>3.8333333333333335</v>
      </c>
      <c r="Q27" s="23"/>
    </row>
    <row r="28" spans="1:17">
      <c r="A28" s="29"/>
      <c r="B28" s="32"/>
      <c r="C28" s="24" t="s">
        <v>26</v>
      </c>
      <c r="D28" s="19" t="s">
        <v>27</v>
      </c>
      <c r="E28" s="19"/>
      <c r="F28" s="19">
        <v>11.2</v>
      </c>
      <c r="G28" s="19">
        <v>12.6</v>
      </c>
      <c r="H28" s="19">
        <v>12.3</v>
      </c>
      <c r="I28" s="19">
        <v>12.1</v>
      </c>
      <c r="J28" s="19">
        <v>10.8</v>
      </c>
      <c r="K28" s="19">
        <v>11.9</v>
      </c>
      <c r="L28" s="1"/>
      <c r="M28" s="4">
        <f t="shared" si="12"/>
        <v>11.816666666666668</v>
      </c>
      <c r="N28" s="21">
        <v>0.5</v>
      </c>
      <c r="O28" s="26">
        <f t="shared" si="13"/>
        <v>12.316666666666668</v>
      </c>
      <c r="Q28" s="23"/>
    </row>
    <row r="29" spans="1:17">
      <c r="A29" s="29"/>
      <c r="B29" s="32"/>
      <c r="C29" s="24" t="s">
        <v>28</v>
      </c>
      <c r="D29" s="19" t="s">
        <v>19</v>
      </c>
      <c r="E29" s="19"/>
      <c r="F29" s="19">
        <v>15.8</v>
      </c>
      <c r="G29" s="19">
        <v>17.899999999999999</v>
      </c>
      <c r="H29" s="19">
        <v>16.3</v>
      </c>
      <c r="I29" s="19">
        <v>16.399999999999999</v>
      </c>
      <c r="J29" s="19">
        <v>15.4</v>
      </c>
      <c r="K29" s="19">
        <v>16.100000000000001</v>
      </c>
      <c r="L29" s="1"/>
      <c r="M29" s="4">
        <f t="shared" ref="M29" si="16">AVERAGE(F29:L29)</f>
        <v>16.316666666666666</v>
      </c>
      <c r="N29" s="27">
        <v>0.8</v>
      </c>
      <c r="O29" s="26">
        <f t="shared" ref="O29" si="17">M29+N29</f>
        <v>17.116666666666667</v>
      </c>
      <c r="Q29" s="23"/>
    </row>
    <row r="30" spans="1:17">
      <c r="A30" s="29"/>
      <c r="B30" s="33"/>
      <c r="C30" s="24" t="s">
        <v>60</v>
      </c>
      <c r="D30" s="19" t="s">
        <v>19</v>
      </c>
      <c r="E30" s="19"/>
      <c r="F30" s="13">
        <v>23.8</v>
      </c>
      <c r="G30" s="19">
        <v>26.2</v>
      </c>
      <c r="H30" s="19">
        <v>24.3</v>
      </c>
      <c r="I30" s="19">
        <v>24.9</v>
      </c>
      <c r="J30" s="19">
        <v>23.4</v>
      </c>
      <c r="K30" s="19">
        <v>25.4</v>
      </c>
      <c r="L30" s="1"/>
      <c r="M30" s="4">
        <f t="shared" si="12"/>
        <v>24.666666666666668</v>
      </c>
      <c r="N30" s="27">
        <v>0.8</v>
      </c>
      <c r="O30" s="26">
        <f t="shared" si="13"/>
        <v>25.466666666666669</v>
      </c>
      <c r="Q30" s="23"/>
    </row>
    <row r="31" spans="1:17">
      <c r="A31" s="29"/>
      <c r="B31" s="31" t="s">
        <v>29</v>
      </c>
      <c r="C31" s="24" t="s">
        <v>23</v>
      </c>
      <c r="D31" s="19" t="s">
        <v>24</v>
      </c>
      <c r="E31" s="19"/>
      <c r="F31" s="19">
        <v>-0.8</v>
      </c>
      <c r="G31" s="19">
        <v>0.5</v>
      </c>
      <c r="H31" s="19">
        <v>-0.1</v>
      </c>
      <c r="I31" s="19">
        <v>-0.2</v>
      </c>
      <c r="J31" s="19">
        <v>-1</v>
      </c>
      <c r="K31" s="19">
        <v>-0.3</v>
      </c>
      <c r="L31" s="1"/>
      <c r="M31" s="4">
        <f t="shared" si="12"/>
        <v>-0.31666666666666671</v>
      </c>
      <c r="N31" s="21">
        <v>0.5</v>
      </c>
      <c r="O31" s="26">
        <f t="shared" si="13"/>
        <v>0.18333333333333329</v>
      </c>
      <c r="Q31" s="23"/>
    </row>
    <row r="32" spans="1:17">
      <c r="A32" s="29"/>
      <c r="B32" s="32"/>
      <c r="C32" s="24" t="s">
        <v>26</v>
      </c>
      <c r="D32" s="19" t="s">
        <v>27</v>
      </c>
      <c r="E32" s="19"/>
      <c r="F32" s="19">
        <v>6.9</v>
      </c>
      <c r="G32" s="19">
        <v>8.5</v>
      </c>
      <c r="H32" s="19">
        <v>7.4</v>
      </c>
      <c r="I32" s="19">
        <v>7.9</v>
      </c>
      <c r="J32" s="19">
        <v>6.9</v>
      </c>
      <c r="K32" s="19">
        <v>7.8</v>
      </c>
      <c r="L32" s="1"/>
      <c r="M32" s="4">
        <f t="shared" si="12"/>
        <v>7.5666666666666664</v>
      </c>
      <c r="N32" s="21">
        <v>0.5</v>
      </c>
      <c r="O32" s="26">
        <f t="shared" si="13"/>
        <v>8.0666666666666664</v>
      </c>
      <c r="Q32" s="23"/>
    </row>
    <row r="33" spans="1:17">
      <c r="A33" s="29"/>
      <c r="B33" s="32"/>
      <c r="C33" s="24" t="s">
        <v>43</v>
      </c>
      <c r="D33" s="19" t="s">
        <v>19</v>
      </c>
      <c r="E33" s="19"/>
      <c r="F33" s="19">
        <v>18.5</v>
      </c>
      <c r="G33" s="19">
        <v>20.3</v>
      </c>
      <c r="H33" s="19">
        <v>20.7</v>
      </c>
      <c r="I33" s="19">
        <v>19.3</v>
      </c>
      <c r="J33" s="19">
        <v>17.7</v>
      </c>
      <c r="K33" s="19">
        <v>19.399999999999999</v>
      </c>
      <c r="L33" s="1"/>
      <c r="M33" s="4">
        <f t="shared" si="12"/>
        <v>19.316666666666666</v>
      </c>
      <c r="N33" s="27">
        <v>0.8</v>
      </c>
      <c r="O33" s="26">
        <f t="shared" si="13"/>
        <v>20.116666666666667</v>
      </c>
      <c r="Q33" s="23"/>
    </row>
    <row r="34" spans="1:17">
      <c r="A34" s="30"/>
      <c r="B34" s="33"/>
      <c r="C34" s="24" t="s">
        <v>47</v>
      </c>
      <c r="D34" s="19" t="s">
        <v>19</v>
      </c>
      <c r="E34" s="19"/>
      <c r="F34" s="19">
        <v>23.2</v>
      </c>
      <c r="G34" s="19">
        <v>25.9</v>
      </c>
      <c r="H34" s="19">
        <v>23.9</v>
      </c>
      <c r="I34" s="19">
        <v>25.2</v>
      </c>
      <c r="J34" s="19">
        <v>23.9</v>
      </c>
      <c r="K34" s="19">
        <v>24.8</v>
      </c>
      <c r="L34" s="1"/>
      <c r="M34" s="4">
        <f t="shared" si="12"/>
        <v>24.483333333333334</v>
      </c>
      <c r="N34" s="27">
        <v>0.8</v>
      </c>
      <c r="O34" s="26">
        <f t="shared" si="13"/>
        <v>25.283333333333335</v>
      </c>
      <c r="Q34" s="23"/>
    </row>
    <row r="35" spans="1:17">
      <c r="N35" t="s">
        <v>51</v>
      </c>
    </row>
  </sheetData>
  <phoneticPr fontId="2" type="noConversion"/>
  <conditionalFormatting sqref="M4:M8">
    <cfRule type="cellIs" dxfId="9" priority="21" operator="greaterThan">
      <formula>2.5</formula>
    </cfRule>
  </conditionalFormatting>
  <conditionalFormatting sqref="M9:M13">
    <cfRule type="cellIs" dxfId="8" priority="17" operator="greaterThan">
      <formula>2.5</formula>
    </cfRule>
  </conditionalFormatting>
  <conditionalFormatting sqref="M14">
    <cfRule type="cellIs" dxfId="7" priority="14" operator="greaterThan">
      <formula>2.5</formula>
    </cfRule>
  </conditionalFormatting>
  <conditionalFormatting sqref="M16">
    <cfRule type="cellIs" dxfId="6" priority="13" operator="greaterThan">
      <formula>2.5</formula>
    </cfRule>
  </conditionalFormatting>
  <conditionalFormatting sqref="M15">
    <cfRule type="cellIs" dxfId="5" priority="12" operator="greaterThan">
      <formula>2.5</formula>
    </cfRule>
  </conditionalFormatting>
  <conditionalFormatting sqref="M7">
    <cfRule type="cellIs" dxfId="4" priority="6" operator="greaterThan">
      <formula>2.5</formula>
    </cfRule>
  </conditionalFormatting>
  <conditionalFormatting sqref="M12">
    <cfRule type="cellIs" dxfId="3" priority="3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"/>
  <sheetViews>
    <sheetView zoomScaleNormal="100" workbookViewId="0"/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7">
      <c r="A1" s="5" t="s">
        <v>41</v>
      </c>
      <c r="C1" s="5"/>
      <c r="D1" s="5"/>
      <c r="E1" s="5"/>
    </row>
    <row r="2" spans="1:17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7" ht="28.8">
      <c r="A3" s="8" t="s">
        <v>32</v>
      </c>
      <c r="B3" s="8" t="s">
        <v>20</v>
      </c>
      <c r="C3" s="1" t="s">
        <v>33</v>
      </c>
      <c r="D3" s="1" t="s">
        <v>17</v>
      </c>
      <c r="E3" s="1" t="s">
        <v>9</v>
      </c>
      <c r="F3" s="12" t="s">
        <v>57</v>
      </c>
      <c r="G3" s="11" t="s">
        <v>56</v>
      </c>
      <c r="H3" s="11" t="s">
        <v>68</v>
      </c>
      <c r="I3" s="11" t="s">
        <v>59</v>
      </c>
      <c r="J3" s="11" t="s">
        <v>58</v>
      </c>
      <c r="K3" s="11" t="s">
        <v>67</v>
      </c>
      <c r="L3" s="3"/>
      <c r="M3" s="2"/>
      <c r="N3" s="9"/>
      <c r="O3" s="2"/>
    </row>
    <row r="4" spans="1:17">
      <c r="A4" s="16" t="s">
        <v>31</v>
      </c>
      <c r="B4" s="15" t="s">
        <v>25</v>
      </c>
      <c r="C4" s="1" t="s">
        <v>35</v>
      </c>
      <c r="D4" s="1" t="s">
        <v>19</v>
      </c>
      <c r="E4" s="1"/>
      <c r="F4" s="19">
        <v>3.2</v>
      </c>
      <c r="G4" s="13">
        <v>3.5</v>
      </c>
      <c r="H4" s="13">
        <v>4.5999999999999996</v>
      </c>
      <c r="I4" s="13">
        <v>2.9</v>
      </c>
      <c r="J4" s="13">
        <v>2.6</v>
      </c>
      <c r="K4" s="13">
        <v>2.7</v>
      </c>
      <c r="L4" s="14"/>
      <c r="M4" s="4">
        <f t="shared" ref="M4:M7" si="0">MAX(F4:L4)-MIN(F4:L4)</f>
        <v>1.9999999999999996</v>
      </c>
      <c r="N4" s="7">
        <f t="shared" ref="N4:N7" si="1">_xlfn.STDEV.S(F4:L4)</f>
        <v>0.73959448348402379</v>
      </c>
      <c r="O4" s="4">
        <f t="shared" ref="O4:O7" si="2">AVERAGE(F4:L4)</f>
        <v>3.25</v>
      </c>
      <c r="Q4" s="23"/>
    </row>
    <row r="5" spans="1:17">
      <c r="A5" s="16" t="s">
        <v>30</v>
      </c>
      <c r="B5" s="15" t="s">
        <v>36</v>
      </c>
      <c r="C5" s="1" t="s">
        <v>34</v>
      </c>
      <c r="D5" s="1" t="s">
        <v>27</v>
      </c>
      <c r="E5" s="1"/>
      <c r="F5" s="19">
        <v>5.6</v>
      </c>
      <c r="G5" s="19">
        <v>6.5</v>
      </c>
      <c r="H5" s="19">
        <v>5.8</v>
      </c>
      <c r="I5" s="19">
        <v>6.5</v>
      </c>
      <c r="J5" s="19">
        <v>5.0999999999999996</v>
      </c>
      <c r="K5" s="19">
        <v>6.3</v>
      </c>
      <c r="L5" s="1"/>
      <c r="M5" s="4">
        <f t="shared" si="0"/>
        <v>1.4000000000000004</v>
      </c>
      <c r="N5" s="7">
        <f t="shared" si="1"/>
        <v>0.56450568346710805</v>
      </c>
      <c r="O5" s="4">
        <f t="shared" si="2"/>
        <v>5.9666666666666659</v>
      </c>
      <c r="Q5" s="23"/>
    </row>
    <row r="6" spans="1:17">
      <c r="A6" s="17"/>
      <c r="B6" s="15" t="s">
        <v>37</v>
      </c>
      <c r="C6" s="1" t="s">
        <v>34</v>
      </c>
      <c r="D6" s="1" t="s">
        <v>27</v>
      </c>
      <c r="E6" s="1"/>
      <c r="F6" s="19">
        <v>1.2</v>
      </c>
      <c r="G6" s="19">
        <v>1.3</v>
      </c>
      <c r="H6" s="19">
        <v>1.6</v>
      </c>
      <c r="I6" s="19">
        <v>1.1000000000000001</v>
      </c>
      <c r="J6" s="19">
        <v>0.1</v>
      </c>
      <c r="K6" s="19">
        <v>0.9</v>
      </c>
      <c r="L6" s="1"/>
      <c r="M6" s="4">
        <f t="shared" si="0"/>
        <v>1.5</v>
      </c>
      <c r="N6" s="7">
        <f t="shared" si="1"/>
        <v>0.51251016250086889</v>
      </c>
      <c r="O6" s="4">
        <f t="shared" si="2"/>
        <v>1.0333333333333332</v>
      </c>
      <c r="Q6" s="23"/>
    </row>
    <row r="7" spans="1:17">
      <c r="A7" s="18"/>
      <c r="B7" s="15" t="s">
        <v>29</v>
      </c>
      <c r="C7" s="1" t="s">
        <v>35</v>
      </c>
      <c r="D7" s="1" t="s">
        <v>27</v>
      </c>
      <c r="E7" s="1"/>
      <c r="F7" s="19">
        <v>-1.8</v>
      </c>
      <c r="G7" s="1">
        <v>-2.5</v>
      </c>
      <c r="H7" s="19">
        <v>-2.1</v>
      </c>
      <c r="I7" s="19">
        <v>-2.9</v>
      </c>
      <c r="J7" s="19">
        <v>-3.6</v>
      </c>
      <c r="K7" s="19">
        <v>-3</v>
      </c>
      <c r="L7" s="1"/>
      <c r="M7" s="4">
        <f t="shared" si="0"/>
        <v>1.8</v>
      </c>
      <c r="N7" s="7">
        <f t="shared" si="1"/>
        <v>0.65345237010818247</v>
      </c>
      <c r="O7" s="4">
        <f t="shared" si="2"/>
        <v>-2.65</v>
      </c>
      <c r="Q7" s="23"/>
    </row>
    <row r="8" spans="1:17">
      <c r="H8" s="10"/>
      <c r="I8" s="10"/>
      <c r="J8" s="10"/>
      <c r="K8" s="10"/>
    </row>
    <row r="9" spans="1:17">
      <c r="H9" s="10"/>
      <c r="I9" s="10"/>
      <c r="J9" s="10"/>
      <c r="K9" s="10"/>
    </row>
    <row r="10" spans="1:17">
      <c r="H10" s="10"/>
      <c r="I10" s="10"/>
      <c r="J10" s="10"/>
      <c r="K10" s="10"/>
    </row>
    <row r="11" spans="1:17">
      <c r="A11" s="5" t="s">
        <v>52</v>
      </c>
      <c r="C11" s="5"/>
      <c r="D11" s="5"/>
      <c r="E11" s="5"/>
      <c r="H11" s="10"/>
      <c r="I11" s="10"/>
      <c r="J11" s="10"/>
      <c r="K11" s="10"/>
    </row>
    <row r="12" spans="1:17" ht="28.8">
      <c r="A12" s="1"/>
      <c r="B12" s="1"/>
      <c r="C12" s="1"/>
      <c r="D12" s="1"/>
      <c r="E12" s="1" t="s">
        <v>8</v>
      </c>
      <c r="F12" s="11" t="s">
        <v>7</v>
      </c>
      <c r="G12" s="11" t="s">
        <v>15</v>
      </c>
      <c r="H12" s="11" t="s">
        <v>44</v>
      </c>
      <c r="I12" s="11" t="s">
        <v>21</v>
      </c>
      <c r="J12" s="11" t="s">
        <v>14</v>
      </c>
      <c r="K12" s="11" t="s">
        <v>22</v>
      </c>
      <c r="L12" s="11" t="s">
        <v>13</v>
      </c>
      <c r="M12" s="2" t="s">
        <v>12</v>
      </c>
      <c r="N12" s="2" t="s">
        <v>49</v>
      </c>
      <c r="O12" s="2" t="s">
        <v>50</v>
      </c>
    </row>
    <row r="13" spans="1:17" ht="28.8">
      <c r="A13" s="8" t="s">
        <v>32</v>
      </c>
      <c r="B13" s="8" t="s">
        <v>20</v>
      </c>
      <c r="C13" s="1" t="s">
        <v>33</v>
      </c>
      <c r="D13" s="1" t="s">
        <v>17</v>
      </c>
      <c r="E13" s="1" t="s">
        <v>9</v>
      </c>
      <c r="F13" s="12" t="str">
        <f>F3</f>
        <v>R4-2212893</v>
      </c>
      <c r="G13" s="12" t="str">
        <f t="shared" ref="G13:K13" si="3">G3</f>
        <v>R4-2211832</v>
      </c>
      <c r="H13" s="12" t="str">
        <f t="shared" si="3"/>
        <v>R4-2216222</v>
      </c>
      <c r="I13" s="12" t="str">
        <f t="shared" si="3"/>
        <v>R4-2213926</v>
      </c>
      <c r="J13" s="12" t="str">
        <f t="shared" si="3"/>
        <v>R4-2213791</v>
      </c>
      <c r="K13" s="12" t="str">
        <f t="shared" si="3"/>
        <v>R4-2216176</v>
      </c>
      <c r="L13" s="12"/>
      <c r="M13" s="2"/>
      <c r="N13" s="20"/>
      <c r="O13" s="25"/>
    </row>
    <row r="14" spans="1:17">
      <c r="A14" s="16" t="s">
        <v>31</v>
      </c>
      <c r="B14" s="15" t="s">
        <v>25</v>
      </c>
      <c r="C14" s="1" t="s">
        <v>35</v>
      </c>
      <c r="D14" s="1" t="s">
        <v>19</v>
      </c>
      <c r="E14" s="1"/>
      <c r="F14" s="19">
        <v>5.2</v>
      </c>
      <c r="G14" s="13">
        <v>5.5</v>
      </c>
      <c r="H14" s="13">
        <v>7.1</v>
      </c>
      <c r="I14" s="13">
        <v>4.9000000000000004</v>
      </c>
      <c r="J14" s="13">
        <v>4.5999999999999996</v>
      </c>
      <c r="K14" s="13">
        <v>4.7</v>
      </c>
      <c r="L14" s="14"/>
      <c r="M14" s="4">
        <f>AVERAGE(F14:L14)</f>
        <v>5.333333333333333</v>
      </c>
      <c r="N14" s="21">
        <v>0.5</v>
      </c>
      <c r="O14" s="26">
        <f>M14+N14</f>
        <v>5.833333333333333</v>
      </c>
      <c r="Q14" s="23"/>
    </row>
    <row r="15" spans="1:17">
      <c r="A15" s="16" t="s">
        <v>30</v>
      </c>
      <c r="B15" s="15" t="s">
        <v>36</v>
      </c>
      <c r="C15" s="1" t="s">
        <v>34</v>
      </c>
      <c r="D15" s="1" t="s">
        <v>27</v>
      </c>
      <c r="E15" s="1"/>
      <c r="F15" s="19">
        <v>7.6</v>
      </c>
      <c r="G15" s="1">
        <v>8.5</v>
      </c>
      <c r="H15" s="19">
        <v>8.3000000000000007</v>
      </c>
      <c r="I15" s="19">
        <v>8.5</v>
      </c>
      <c r="J15" s="19">
        <v>7.1</v>
      </c>
      <c r="K15" s="19">
        <v>8.3000000000000007</v>
      </c>
      <c r="L15" s="1"/>
      <c r="M15" s="4">
        <f>AVERAGE(F15:L15)</f>
        <v>8.0500000000000025</v>
      </c>
      <c r="N15" s="21">
        <v>0.5</v>
      </c>
      <c r="O15" s="26">
        <f>M15+N15</f>
        <v>8.5500000000000025</v>
      </c>
      <c r="Q15" s="23"/>
    </row>
    <row r="16" spans="1:17">
      <c r="A16" s="17"/>
      <c r="B16" s="15" t="s">
        <v>37</v>
      </c>
      <c r="C16" s="1" t="s">
        <v>34</v>
      </c>
      <c r="D16" s="1" t="s">
        <v>27</v>
      </c>
      <c r="E16" s="1"/>
      <c r="F16" s="19">
        <v>3.2</v>
      </c>
      <c r="G16" s="1">
        <v>3.3</v>
      </c>
      <c r="H16" s="19">
        <v>4.0999999999999996</v>
      </c>
      <c r="I16" s="19">
        <v>3.1</v>
      </c>
      <c r="J16" s="19">
        <v>2.1</v>
      </c>
      <c r="K16" s="19">
        <v>2.9</v>
      </c>
      <c r="L16" s="1"/>
      <c r="M16" s="4">
        <f>AVERAGE(F16:L16)</f>
        <v>3.1166666666666667</v>
      </c>
      <c r="N16" s="21">
        <v>0.5</v>
      </c>
      <c r="O16" s="26">
        <f>M16+N16</f>
        <v>3.6166666666666667</v>
      </c>
      <c r="Q16" s="23"/>
    </row>
    <row r="17" spans="1:17">
      <c r="A17" s="18"/>
      <c r="B17" s="15" t="s">
        <v>29</v>
      </c>
      <c r="C17" s="1" t="s">
        <v>35</v>
      </c>
      <c r="D17" s="1" t="s">
        <v>27</v>
      </c>
      <c r="E17" s="1"/>
      <c r="F17" s="19">
        <v>0.2</v>
      </c>
      <c r="G17" s="1">
        <v>-0.4</v>
      </c>
      <c r="H17" s="19">
        <v>0.4</v>
      </c>
      <c r="I17" s="19">
        <v>-0.9</v>
      </c>
      <c r="J17" s="19">
        <v>-1.6</v>
      </c>
      <c r="K17" s="19">
        <v>-1</v>
      </c>
      <c r="L17" s="1"/>
      <c r="M17" s="4">
        <f>AVERAGE(F17:L17)</f>
        <v>-0.54999999999999993</v>
      </c>
      <c r="N17" s="21">
        <v>0.5</v>
      </c>
      <c r="O17" s="26">
        <f>M17+N17</f>
        <v>-4.9999999999999933E-2</v>
      </c>
      <c r="Q17" s="23"/>
    </row>
  </sheetData>
  <phoneticPr fontId="4" type="noConversion"/>
  <conditionalFormatting sqref="M4:M7">
    <cfRule type="cellIs" dxfId="2" priority="5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"/>
  <sheetViews>
    <sheetView zoomScaleNormal="100" workbookViewId="0"/>
  </sheetViews>
  <sheetFormatPr defaultColWidth="8.6640625" defaultRowHeight="14.4"/>
  <cols>
    <col min="1" max="1" width="18.109375" customWidth="1"/>
    <col min="2" max="3" width="15" customWidth="1"/>
    <col min="4" max="5" width="15.33203125" customWidth="1"/>
    <col min="6" max="18" width="12.6640625" customWidth="1"/>
  </cols>
  <sheetData>
    <row r="1" spans="1:15">
      <c r="A1" s="5" t="s">
        <v>40</v>
      </c>
      <c r="C1" s="5"/>
      <c r="D1" s="5"/>
      <c r="E1" s="5"/>
    </row>
    <row r="2" spans="1:15" ht="28.8">
      <c r="A2" s="1"/>
      <c r="B2" s="1"/>
      <c r="C2" s="1"/>
      <c r="D2" s="1"/>
      <c r="E2" s="1" t="s">
        <v>8</v>
      </c>
      <c r="F2" s="11" t="s">
        <v>7</v>
      </c>
      <c r="G2" s="11" t="s">
        <v>15</v>
      </c>
      <c r="H2" s="11" t="s">
        <v>44</v>
      </c>
      <c r="I2" s="11" t="s">
        <v>21</v>
      </c>
      <c r="J2" s="11" t="s">
        <v>14</v>
      </c>
      <c r="K2" s="11" t="s">
        <v>22</v>
      </c>
      <c r="L2" s="11" t="s">
        <v>13</v>
      </c>
      <c r="M2" s="2" t="s">
        <v>11</v>
      </c>
      <c r="N2" s="2" t="s">
        <v>10</v>
      </c>
      <c r="O2" s="2" t="s">
        <v>12</v>
      </c>
    </row>
    <row r="3" spans="1:15" ht="28.8">
      <c r="A3" s="8" t="s">
        <v>32</v>
      </c>
      <c r="B3" s="8" t="s">
        <v>20</v>
      </c>
      <c r="C3" s="3" t="s">
        <v>38</v>
      </c>
      <c r="D3" s="1" t="s">
        <v>17</v>
      </c>
      <c r="E3" s="1" t="s">
        <v>9</v>
      </c>
      <c r="F3" s="12" t="s">
        <v>57</v>
      </c>
      <c r="G3" s="11" t="s">
        <v>56</v>
      </c>
      <c r="H3" s="11" t="s">
        <v>69</v>
      </c>
      <c r="I3" s="11" t="s">
        <v>59</v>
      </c>
      <c r="J3" s="11" t="s">
        <v>58</v>
      </c>
      <c r="K3" s="11" t="s">
        <v>67</v>
      </c>
      <c r="L3" s="3"/>
      <c r="M3" s="2"/>
      <c r="N3" s="9"/>
      <c r="O3" s="2"/>
    </row>
    <row r="4" spans="1:15">
      <c r="A4" s="1" t="s">
        <v>31</v>
      </c>
      <c r="B4" s="1" t="s">
        <v>36</v>
      </c>
      <c r="C4" s="1" t="s">
        <v>39</v>
      </c>
      <c r="D4" s="1" t="s">
        <v>27</v>
      </c>
      <c r="E4" s="1"/>
      <c r="F4" s="19">
        <v>-4.2</v>
      </c>
      <c r="G4" s="13">
        <v>-5.0999999999999996</v>
      </c>
      <c r="H4" s="13">
        <v>-5.8</v>
      </c>
      <c r="I4" s="13">
        <v>-6.1</v>
      </c>
      <c r="J4" s="13">
        <v>-4.0999999999999996</v>
      </c>
      <c r="K4" s="13">
        <v>-3.6</v>
      </c>
      <c r="L4" s="14"/>
      <c r="M4" s="4">
        <f>MAX(F4:L4)-MIN(F4:L4)</f>
        <v>2.4999999999999996</v>
      </c>
      <c r="N4" s="7">
        <f>_xlfn.STDEV.S(F4:L4)</f>
        <v>1.0068101443006265</v>
      </c>
      <c r="O4" s="4">
        <f>AVERAGE(F4:L4)</f>
        <v>-4.8166666666666673</v>
      </c>
    </row>
    <row r="5" spans="1:15">
      <c r="A5" s="1" t="s">
        <v>30</v>
      </c>
      <c r="B5" s="1" t="s">
        <v>36</v>
      </c>
      <c r="C5" s="1" t="s">
        <v>39</v>
      </c>
      <c r="D5" s="1" t="s">
        <v>19</v>
      </c>
      <c r="E5" s="1"/>
      <c r="F5" s="19">
        <v>-3.2</v>
      </c>
      <c r="G5" s="19">
        <v>-2.2999999999999998</v>
      </c>
      <c r="H5" s="1">
        <v>-4.7</v>
      </c>
      <c r="I5" s="1">
        <v>-4</v>
      </c>
      <c r="J5" s="13">
        <v>-3.9</v>
      </c>
      <c r="K5" s="19">
        <v>-2.2000000000000002</v>
      </c>
      <c r="L5" s="1"/>
      <c r="M5" s="4">
        <f>MAX(F5:L5)-MIN(F5:L5)</f>
        <v>2.5</v>
      </c>
      <c r="N5" s="7">
        <f>_xlfn.STDEV.S(F5:L5)</f>
        <v>0.99883265198263893</v>
      </c>
      <c r="O5" s="4">
        <f>AVERAGE(F5:L5)</f>
        <v>-3.3833333333333329</v>
      </c>
    </row>
    <row r="6" spans="1:15">
      <c r="K6" s="10"/>
    </row>
    <row r="7" spans="1:15">
      <c r="K7" s="10"/>
    </row>
    <row r="8" spans="1:15">
      <c r="K8" s="10"/>
    </row>
    <row r="9" spans="1:15">
      <c r="A9" s="5" t="s">
        <v>53</v>
      </c>
      <c r="C9" s="5"/>
      <c r="D9" s="5"/>
      <c r="E9" s="5"/>
      <c r="K9" s="10"/>
    </row>
    <row r="10" spans="1:15" ht="28.8">
      <c r="A10" s="1"/>
      <c r="B10" s="1"/>
      <c r="C10" s="1"/>
      <c r="D10" s="1"/>
      <c r="E10" s="1" t="s">
        <v>8</v>
      </c>
      <c r="F10" s="11" t="s">
        <v>7</v>
      </c>
      <c r="G10" s="11" t="s">
        <v>15</v>
      </c>
      <c r="H10" s="11" t="s">
        <v>44</v>
      </c>
      <c r="I10" s="11" t="s">
        <v>21</v>
      </c>
      <c r="J10" s="11" t="s">
        <v>14</v>
      </c>
      <c r="K10" s="11" t="s">
        <v>22</v>
      </c>
      <c r="L10" s="11" t="s">
        <v>13</v>
      </c>
      <c r="M10" s="2" t="s">
        <v>12</v>
      </c>
      <c r="N10" s="2" t="s">
        <v>49</v>
      </c>
      <c r="O10" s="2" t="s">
        <v>50</v>
      </c>
    </row>
    <row r="11" spans="1:15" ht="28.8">
      <c r="A11" s="8" t="s">
        <v>32</v>
      </c>
      <c r="B11" s="8" t="s">
        <v>20</v>
      </c>
      <c r="C11" s="3" t="s">
        <v>38</v>
      </c>
      <c r="D11" s="1" t="s">
        <v>17</v>
      </c>
      <c r="E11" s="1" t="s">
        <v>9</v>
      </c>
      <c r="F11" s="12" t="str">
        <f>F3</f>
        <v>R4-2212893</v>
      </c>
      <c r="G11" s="12" t="str">
        <f>G3</f>
        <v>R4-2211832</v>
      </c>
      <c r="H11" s="12" t="str">
        <f>H3</f>
        <v>R4-2216223</v>
      </c>
      <c r="I11" s="11" t="s">
        <v>59</v>
      </c>
      <c r="J11" s="12" t="str">
        <f>J3</f>
        <v>R4-2213791</v>
      </c>
      <c r="K11" s="12" t="str">
        <f>K3</f>
        <v>R4-2216176</v>
      </c>
      <c r="L11" s="3"/>
      <c r="M11" s="2"/>
      <c r="N11" s="20"/>
      <c r="O11" s="25"/>
    </row>
    <row r="12" spans="1:15">
      <c r="A12" s="1" t="s">
        <v>31</v>
      </c>
      <c r="B12" s="1" t="s">
        <v>36</v>
      </c>
      <c r="C12" s="1" t="s">
        <v>39</v>
      </c>
      <c r="D12" s="1" t="s">
        <v>27</v>
      </c>
      <c r="E12" s="1"/>
      <c r="F12" s="19">
        <v>-2.2000000000000002</v>
      </c>
      <c r="G12" s="13">
        <v>-3.1</v>
      </c>
      <c r="H12" s="13">
        <v>-3.3</v>
      </c>
      <c r="I12" s="13">
        <v>-4.0999999999999996</v>
      </c>
      <c r="J12" s="13">
        <v>-2.1</v>
      </c>
      <c r="K12" s="13">
        <v>-1.6</v>
      </c>
      <c r="L12" s="14"/>
      <c r="M12" s="4">
        <f>AVERAGE(F12:L12)</f>
        <v>-2.7333333333333338</v>
      </c>
      <c r="N12" s="21">
        <v>0.5</v>
      </c>
      <c r="O12" s="26">
        <f>M12+N12</f>
        <v>-2.2333333333333338</v>
      </c>
    </row>
    <row r="13" spans="1:15">
      <c r="A13" s="1" t="s">
        <v>30</v>
      </c>
      <c r="B13" s="1" t="s">
        <v>36</v>
      </c>
      <c r="C13" s="1" t="s">
        <v>39</v>
      </c>
      <c r="D13" s="1" t="s">
        <v>19</v>
      </c>
      <c r="E13" s="1"/>
      <c r="F13" s="19">
        <v>-1.2</v>
      </c>
      <c r="G13" s="19">
        <v>-0.3</v>
      </c>
      <c r="H13" s="1">
        <v>-2.2000000000000002</v>
      </c>
      <c r="I13" s="1">
        <v>-2</v>
      </c>
      <c r="J13" s="13">
        <v>-1.9</v>
      </c>
      <c r="K13" s="19">
        <v>-0.2</v>
      </c>
      <c r="L13" s="1"/>
      <c r="M13" s="4">
        <f>AVERAGE(F13:L13)</f>
        <v>-1.3</v>
      </c>
      <c r="N13" s="21">
        <v>0.5</v>
      </c>
      <c r="O13" s="26">
        <f>M13+N13</f>
        <v>-0.8</v>
      </c>
    </row>
  </sheetData>
  <phoneticPr fontId="3" type="noConversion"/>
  <conditionalFormatting sqref="M4">
    <cfRule type="cellIs" dxfId="1" priority="5" operator="greaterThan">
      <formula>2.5</formula>
    </cfRule>
  </conditionalFormatting>
  <conditionalFormatting sqref="M5">
    <cfRule type="cellIs" dxfId="0" priority="4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PDSCH</vt:lpstr>
      <vt:lpstr>PDCCH</vt:lpstr>
      <vt:lpstr>PBCH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2022-10-19T04:12:52Z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
pvXL5F6VxJKkPmzOefB3SOzJeGCRv9QXpyOCLp25Cb+uDVuXJHRuKmKlEvCdqCVg9vC3N9kB
gPXzSDEwOLO1bNYmzxKetCMDslZzMt4rW2rw2/mRhOVMy/Dw9Rb8d5Ub0BKqlN7cFz+dNiRb
Q0OlFzHWBNoOG9b+Xf</vt:lpwstr>
  </property>
  <property fmtid="{D5CDD505-2E9C-101B-9397-08002B2CF9AE}" pid="3" name="_2015_ms_pID_7253431">
    <vt:lpwstr>rQvux0wyRK/h1nRbslhnaDRgL3lKhq8G8fpYNXH3EO/fnqKuiH5qM/
Ns4OnxWVjGRRQbr6R+6iXJ0YrN674YkmziNYeUUEL0juOuDq0V5hgMwGIU1U9HRw0DmhRDde
LO1UdS/+Dxx7LDDFf/oIkHUpJpclmzrelib00HzpVufdhi2UrfT3kuwMJuwItl1RbVW2CPQE
v1j1ACcDxoMhgGJACikUBR4WEq9ZaKLlde/i</vt:lpwstr>
  </property>
  <property fmtid="{D5CDD505-2E9C-101B-9397-08002B2CF9AE}" pid="4" name="_2015_ms_pID_7253432">
    <vt:lpwstr>zg==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1665753056</vt:lpwstr>
  </property>
</Properties>
</file>